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S25" i="1"/>
  <c r="S24"/>
  <c r="S21"/>
  <c r="S20"/>
  <c r="S19"/>
  <c r="S18"/>
  <c r="S17"/>
  <c r="S16"/>
  <c r="S14"/>
  <c r="S12"/>
  <c r="S11"/>
  <c r="S10"/>
  <c r="S9"/>
  <c r="S8"/>
  <c r="S7"/>
  <c r="S6"/>
  <c r="S5"/>
  <c r="O5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L26"/>
  <c r="Q25"/>
  <c r="Q24"/>
  <c r="Q23"/>
  <c r="Q22"/>
  <c r="Q21"/>
  <c r="Q19"/>
  <c r="Q18"/>
  <c r="Q17"/>
  <c r="Q16"/>
  <c r="Q15"/>
  <c r="Q14"/>
  <c r="Q13"/>
  <c r="Q12"/>
  <c r="Q11"/>
  <c r="Q10"/>
  <c r="Q9"/>
  <c r="Q8"/>
  <c r="Q7"/>
  <c r="Q6"/>
  <c r="Q5"/>
  <c r="R26"/>
  <c r="P26" l="1"/>
  <c r="M26"/>
  <c r="K26"/>
  <c r="O25"/>
  <c r="O24"/>
  <c r="O23"/>
  <c r="O21"/>
  <c r="O19"/>
  <c r="O18"/>
  <c r="O17"/>
  <c r="O16"/>
  <c r="O15"/>
  <c r="O14"/>
  <c r="O13"/>
  <c r="O12"/>
  <c r="O11"/>
  <c r="O10"/>
  <c r="O9"/>
  <c r="O8"/>
  <c r="O7"/>
  <c r="O6"/>
  <c r="Q26" l="1"/>
  <c r="S26"/>
  <c r="N26"/>
  <c r="O26"/>
</calcChain>
</file>

<file path=xl/sharedStrings.xml><?xml version="1.0" encoding="utf-8"?>
<sst xmlns="http://schemas.openxmlformats.org/spreadsheetml/2006/main" count="33" uniqueCount="33">
  <si>
    <t>Наименование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</si>
  <si>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</si>
  <si>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</si>
  <si>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</si>
  <si>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</si>
  <si>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</si>
  <si>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</si>
  <si>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</si>
  <si>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</si>
  <si>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</si>
  <si>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</si>
  <si>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</si>
  <si>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</si>
  <si>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</si>
  <si>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</si>
  <si>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</si>
  <si>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</si>
  <si>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</si>
  <si>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</si>
  <si>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</si>
  <si>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r>
      <t xml:space="preserve">Аналитические данные о расходах бюджета городского округа Электросталь Московской области по расходам в разрезе муниципальных программ в сравнении с запланированными значениями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01.04.2024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</si>
  <si>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</si>
  <si>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t>Фактически исполнено по состоянию на 01.04.2023, тыс. руб.</t>
  </si>
  <si>
    <t>Темп роста к соответствующему периоду прошлого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</si>
  <si>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</si>
  <si>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</si>
  <si>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</si>
  <si>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</si>
  <si>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</si>
  <si>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</si>
  <si>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</si>
  <si>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</si>
  <si>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"Строительство и капитальный ремонт объектов социальной инфраструктуры"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</si>
</sst>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[&gt;=50]#,##0.0,;[Red][&lt;=-50]\-#,##0.0,;#,##0.0,"/>
  </numFmts>
  <fonts count="13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vertical="center"/>
    </xf>
    <xf numFmtId="166" fontId="11" fillId="3" borderId="2" xfId="0" applyNumberFormat="1" applyFont="1" applyFill="1" applyBorder="1" applyAlignment="1">
      <alignment horizontal="right" vertical="center"/>
    </xf>
    <xf numFmtId="166" fontId="12" fillId="3" borderId="6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abSelected="1" workbookViewId="0">
      <selection activeCell="Q21" sqref="Q21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1" max="11" width="14.88671875" customWidth="1"/>
    <col min="12" max="12" width="14.44140625" customWidth="1"/>
    <col min="13" max="19" width="12.6640625" customWidth="1"/>
  </cols>
  <sheetData>
    <row r="1" spans="2:19" ht="40.950000000000003" customHeight="1">
      <c r="D1" s="22" t="s">
        <v>20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3" spans="2:19" ht="117" customHeight="1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15" t="s">
        <v>21</v>
      </c>
      <c r="L3" s="15" t="s">
        <v>27</v>
      </c>
      <c r="M3" s="15" t="s">
        <v>26</v>
      </c>
      <c r="N3" s="15" t="s">
        <v>24</v>
      </c>
      <c r="O3" s="15" t="s">
        <v>25</v>
      </c>
      <c r="P3" s="15" t="s">
        <v>28</v>
      </c>
      <c r="Q3" s="15" t="s">
        <v>29</v>
      </c>
      <c r="R3" s="16" t="s">
        <v>22</v>
      </c>
      <c r="S3" s="15" t="s">
        <v>23</v>
      </c>
    </row>
    <row r="4" spans="2:19">
      <c r="B4" s="31">
        <v>1</v>
      </c>
      <c r="C4" s="31"/>
      <c r="D4" s="31"/>
      <c r="E4" s="31"/>
      <c r="F4" s="31"/>
      <c r="G4" s="31"/>
      <c r="H4" s="31"/>
      <c r="I4" s="31"/>
      <c r="J4" s="31"/>
      <c r="K4" s="10">
        <v>2</v>
      </c>
      <c r="L4" s="10">
        <v>3</v>
      </c>
      <c r="M4" s="10">
        <v>4</v>
      </c>
      <c r="N4" s="10">
        <v>5</v>
      </c>
      <c r="O4" s="10">
        <v>6</v>
      </c>
      <c r="P4" s="10">
        <v>7</v>
      </c>
      <c r="Q4" s="10">
        <v>8</v>
      </c>
      <c r="R4" s="10">
        <v>9</v>
      </c>
      <c r="S4" s="10">
        <v>10</v>
      </c>
    </row>
    <row r="5" spans="2:19" ht="15" customHeight="1">
      <c r="B5" s="9"/>
      <c r="C5" s="29" t="s">
        <v>1</v>
      </c>
      <c r="D5" s="24"/>
      <c r="E5" s="24"/>
      <c r="F5" s="24"/>
      <c r="G5" s="24"/>
      <c r="H5" s="24"/>
      <c r="I5" s="24"/>
      <c r="J5" s="25"/>
      <c r="K5" s="13">
        <v>480</v>
      </c>
      <c r="L5" s="13">
        <v>480</v>
      </c>
      <c r="M5" s="13">
        <v>80</v>
      </c>
      <c r="N5" s="13">
        <f>K5-M5</f>
        <v>400</v>
      </c>
      <c r="O5" s="11">
        <f>M5/K5%</f>
        <v>16.666666666666668</v>
      </c>
      <c r="P5" s="11">
        <f>L5-M5</f>
        <v>400</v>
      </c>
      <c r="Q5" s="11">
        <f>M5/L5*100</f>
        <v>16.666666666666664</v>
      </c>
      <c r="R5" s="17">
        <v>70000</v>
      </c>
      <c r="S5" s="11">
        <f>M5/R5*100*1000</f>
        <v>114.28571428571429</v>
      </c>
    </row>
    <row r="6" spans="2:19" ht="15" customHeight="1">
      <c r="B6" s="9"/>
      <c r="C6" s="29" t="s">
        <v>30</v>
      </c>
      <c r="D6" s="24"/>
      <c r="E6" s="24"/>
      <c r="F6" s="24"/>
      <c r="G6" s="24"/>
      <c r="H6" s="24"/>
      <c r="I6" s="24"/>
      <c r="J6" s="25"/>
      <c r="K6" s="13">
        <v>412895.4</v>
      </c>
      <c r="L6" s="13">
        <v>417293.2</v>
      </c>
      <c r="M6" s="13">
        <v>82191.600000000006</v>
      </c>
      <c r="N6" s="13">
        <f t="shared" ref="N6:N26" si="0">K6-M6</f>
        <v>330703.80000000005</v>
      </c>
      <c r="O6" s="11">
        <f t="shared" ref="O6:O26" si="1">M6/K6%</f>
        <v>19.906155408851731</v>
      </c>
      <c r="P6" s="11">
        <f t="shared" ref="P6:P26" si="2">L6-M6</f>
        <v>335101.59999999998</v>
      </c>
      <c r="Q6" s="11">
        <f t="shared" ref="Q6:Q26" si="3">M6/L6*100</f>
        <v>19.696366966919186</v>
      </c>
      <c r="R6" s="17">
        <v>74163815.459999993</v>
      </c>
      <c r="S6" s="11">
        <f t="shared" ref="S6:S25" si="4">M6/R6*100*1000</f>
        <v>110.82439527983801</v>
      </c>
    </row>
    <row r="7" spans="2:19" ht="15" customHeight="1">
      <c r="B7" s="9"/>
      <c r="C7" s="23" t="s">
        <v>2</v>
      </c>
      <c r="D7" s="24"/>
      <c r="E7" s="24"/>
      <c r="F7" s="24"/>
      <c r="G7" s="24"/>
      <c r="H7" s="24"/>
      <c r="I7" s="24"/>
      <c r="J7" s="25"/>
      <c r="K7" s="13">
        <v>4018500.7</v>
      </c>
      <c r="L7" s="13">
        <v>3759438.7</v>
      </c>
      <c r="M7" s="13">
        <v>980508.9</v>
      </c>
      <c r="N7" s="13">
        <f t="shared" si="0"/>
        <v>3037991.8000000003</v>
      </c>
      <c r="O7" s="11">
        <f t="shared" si="1"/>
        <v>24.399868836653429</v>
      </c>
      <c r="P7" s="11">
        <f t="shared" si="2"/>
        <v>2778929.8000000003</v>
      </c>
      <c r="Q7" s="11">
        <f t="shared" si="3"/>
        <v>26.081257821812603</v>
      </c>
      <c r="R7" s="17">
        <v>827557354.27999997</v>
      </c>
      <c r="S7" s="11">
        <f t="shared" si="4"/>
        <v>118.48228946657994</v>
      </c>
    </row>
    <row r="8" spans="2:19" ht="15" customHeight="1">
      <c r="B8" s="9"/>
      <c r="C8" s="29" t="s">
        <v>3</v>
      </c>
      <c r="D8" s="24"/>
      <c r="E8" s="24"/>
      <c r="F8" s="24"/>
      <c r="G8" s="24"/>
      <c r="H8" s="24"/>
      <c r="I8" s="24"/>
      <c r="J8" s="25"/>
      <c r="K8" s="13">
        <v>26210.1</v>
      </c>
      <c r="L8" s="13">
        <v>26210.1</v>
      </c>
      <c r="M8" s="13">
        <v>2664.9</v>
      </c>
      <c r="N8" s="13">
        <f t="shared" si="0"/>
        <v>23545.199999999997</v>
      </c>
      <c r="O8" s="11">
        <f t="shared" si="1"/>
        <v>10.167454530886948</v>
      </c>
      <c r="P8" s="11">
        <f t="shared" si="2"/>
        <v>23545.199999999997</v>
      </c>
      <c r="Q8" s="11">
        <f t="shared" si="3"/>
        <v>10.16745453088695</v>
      </c>
      <c r="R8" s="17">
        <v>3272428.32</v>
      </c>
      <c r="S8" s="11">
        <f t="shared" si="4"/>
        <v>81.434938810210525</v>
      </c>
    </row>
    <row r="9" spans="2:19" ht="15" customHeight="1">
      <c r="B9" s="9"/>
      <c r="C9" s="23" t="s">
        <v>4</v>
      </c>
      <c r="D9" s="24"/>
      <c r="E9" s="24"/>
      <c r="F9" s="24"/>
      <c r="G9" s="24"/>
      <c r="H9" s="24"/>
      <c r="I9" s="24"/>
      <c r="J9" s="25"/>
      <c r="K9" s="13">
        <v>441042.3</v>
      </c>
      <c r="L9" s="13">
        <v>441042.3</v>
      </c>
      <c r="M9" s="13">
        <v>88007.8</v>
      </c>
      <c r="N9" s="13">
        <f t="shared" si="0"/>
        <v>353034.5</v>
      </c>
      <c r="O9" s="11">
        <f t="shared" si="1"/>
        <v>19.954503230189033</v>
      </c>
      <c r="P9" s="11">
        <f t="shared" si="2"/>
        <v>353034.5</v>
      </c>
      <c r="Q9" s="11">
        <f t="shared" si="3"/>
        <v>19.954503230189033</v>
      </c>
      <c r="R9" s="17">
        <v>73872115.709999993</v>
      </c>
      <c r="S9" s="11">
        <f t="shared" si="4"/>
        <v>119.13534512195713</v>
      </c>
    </row>
    <row r="10" spans="2:19" ht="15" customHeight="1">
      <c r="B10" s="9"/>
      <c r="C10" s="23" t="s">
        <v>5</v>
      </c>
      <c r="D10" s="24"/>
      <c r="E10" s="24"/>
      <c r="F10" s="24"/>
      <c r="G10" s="24"/>
      <c r="H10" s="24"/>
      <c r="I10" s="24"/>
      <c r="J10" s="25"/>
      <c r="K10" s="13">
        <v>4051.8</v>
      </c>
      <c r="L10" s="13">
        <v>4051.8</v>
      </c>
      <c r="M10" s="13">
        <v>375.3</v>
      </c>
      <c r="N10" s="13">
        <f t="shared" si="0"/>
        <v>3676.5</v>
      </c>
      <c r="O10" s="11">
        <f t="shared" si="1"/>
        <v>9.2625499777876499</v>
      </c>
      <c r="P10" s="11">
        <f t="shared" si="2"/>
        <v>3676.5</v>
      </c>
      <c r="Q10" s="11">
        <f t="shared" si="3"/>
        <v>9.2625499777876499</v>
      </c>
      <c r="R10" s="17">
        <v>591211.01</v>
      </c>
      <c r="S10" s="11">
        <f t="shared" si="4"/>
        <v>63.479873285851014</v>
      </c>
    </row>
    <row r="11" spans="2:19" ht="15" customHeight="1">
      <c r="B11" s="9"/>
      <c r="C11" s="23" t="s">
        <v>6</v>
      </c>
      <c r="D11" s="24"/>
      <c r="E11" s="24"/>
      <c r="F11" s="24"/>
      <c r="G11" s="24"/>
      <c r="H11" s="24"/>
      <c r="I11" s="24"/>
      <c r="J11" s="25"/>
      <c r="K11" s="13">
        <v>16682.5</v>
      </c>
      <c r="L11" s="13">
        <v>16682.5</v>
      </c>
      <c r="M11" s="13">
        <v>4361.2</v>
      </c>
      <c r="N11" s="13">
        <f t="shared" si="0"/>
        <v>12321.3</v>
      </c>
      <c r="O11" s="11">
        <f t="shared" si="1"/>
        <v>26.142364753484191</v>
      </c>
      <c r="P11" s="11">
        <f t="shared" si="2"/>
        <v>12321.3</v>
      </c>
      <c r="Q11" s="11">
        <f t="shared" si="3"/>
        <v>26.142364753484188</v>
      </c>
      <c r="R11" s="17">
        <v>1604788.7</v>
      </c>
      <c r="S11" s="11">
        <f t="shared" si="4"/>
        <v>271.76163441330317</v>
      </c>
    </row>
    <row r="12" spans="2:19" ht="23.25" customHeight="1">
      <c r="B12" s="9"/>
      <c r="C12" s="23" t="s">
        <v>7</v>
      </c>
      <c r="D12" s="24"/>
      <c r="E12" s="24"/>
      <c r="F12" s="24"/>
      <c r="G12" s="24"/>
      <c r="H12" s="24"/>
      <c r="I12" s="24"/>
      <c r="J12" s="25"/>
      <c r="K12" s="13">
        <v>176797</v>
      </c>
      <c r="L12" s="13">
        <v>180794</v>
      </c>
      <c r="M12" s="13">
        <v>20465.900000000001</v>
      </c>
      <c r="N12" s="13">
        <f t="shared" si="0"/>
        <v>156331.1</v>
      </c>
      <c r="O12" s="11">
        <f t="shared" si="1"/>
        <v>11.575931718298389</v>
      </c>
      <c r="P12" s="11">
        <f t="shared" si="2"/>
        <v>160328.1</v>
      </c>
      <c r="Q12" s="11">
        <f t="shared" si="3"/>
        <v>11.320010619821455</v>
      </c>
      <c r="R12" s="17">
        <v>18026037.890000001</v>
      </c>
      <c r="S12" s="11">
        <f t="shared" si="4"/>
        <v>113.53521014927813</v>
      </c>
    </row>
    <row r="13" spans="2:19" ht="15" customHeight="1">
      <c r="B13" s="9"/>
      <c r="C13" s="23" t="s">
        <v>8</v>
      </c>
      <c r="D13" s="24"/>
      <c r="E13" s="24"/>
      <c r="F13" s="24"/>
      <c r="G13" s="24"/>
      <c r="H13" s="24"/>
      <c r="I13" s="24"/>
      <c r="J13" s="25"/>
      <c r="K13" s="13">
        <v>70566.7</v>
      </c>
      <c r="L13" s="13">
        <v>69764.7</v>
      </c>
      <c r="M13" s="13">
        <v>12554.8</v>
      </c>
      <c r="N13" s="13">
        <f t="shared" si="0"/>
        <v>58011.899999999994</v>
      </c>
      <c r="O13" s="11">
        <f t="shared" si="1"/>
        <v>17.791394524612883</v>
      </c>
      <c r="P13" s="11">
        <f t="shared" si="2"/>
        <v>57209.899999999994</v>
      </c>
      <c r="Q13" s="11">
        <f t="shared" si="3"/>
        <v>17.995920573011855</v>
      </c>
      <c r="R13" s="17">
        <v>0</v>
      </c>
      <c r="S13" s="11"/>
    </row>
    <row r="14" spans="2:19" ht="23.25" customHeight="1">
      <c r="B14" s="9"/>
      <c r="C14" s="29" t="s">
        <v>31</v>
      </c>
      <c r="D14" s="24"/>
      <c r="E14" s="24"/>
      <c r="F14" s="24"/>
      <c r="G14" s="24"/>
      <c r="H14" s="24"/>
      <c r="I14" s="24"/>
      <c r="J14" s="25"/>
      <c r="K14" s="13">
        <v>523557.3</v>
      </c>
      <c r="L14" s="13">
        <v>522394.3</v>
      </c>
      <c r="M14" s="13">
        <v>96838.9</v>
      </c>
      <c r="N14" s="13">
        <f t="shared" si="0"/>
        <v>426718.4</v>
      </c>
      <c r="O14" s="11">
        <f t="shared" si="1"/>
        <v>18.496332684120723</v>
      </c>
      <c r="P14" s="11">
        <f t="shared" si="2"/>
        <v>425555.4</v>
      </c>
      <c r="Q14" s="11">
        <f t="shared" si="3"/>
        <v>18.537510841906197</v>
      </c>
      <c r="R14" s="17">
        <v>10486531.33</v>
      </c>
      <c r="S14" s="11">
        <f t="shared" si="4"/>
        <v>923.4597881089818</v>
      </c>
    </row>
    <row r="15" spans="2:19" ht="15" customHeight="1">
      <c r="B15" s="9"/>
      <c r="C15" s="23" t="s">
        <v>9</v>
      </c>
      <c r="D15" s="24"/>
      <c r="E15" s="24"/>
      <c r="F15" s="24"/>
      <c r="G15" s="24"/>
      <c r="H15" s="24"/>
      <c r="I15" s="24"/>
      <c r="J15" s="25"/>
      <c r="K15" s="13">
        <v>1000</v>
      </c>
      <c r="L15" s="13">
        <v>1000</v>
      </c>
      <c r="M15" s="13">
        <v>0</v>
      </c>
      <c r="N15" s="13">
        <f t="shared" si="0"/>
        <v>1000</v>
      </c>
      <c r="O15" s="11">
        <f t="shared" si="1"/>
        <v>0</v>
      </c>
      <c r="P15" s="11">
        <f t="shared" si="2"/>
        <v>1000</v>
      </c>
      <c r="Q15" s="11">
        <f t="shared" si="3"/>
        <v>0</v>
      </c>
      <c r="R15" s="17">
        <v>0</v>
      </c>
      <c r="S15" s="11"/>
    </row>
    <row r="16" spans="2:19" ht="23.25" customHeight="1">
      <c r="B16" s="9"/>
      <c r="C16" s="23" t="s">
        <v>10</v>
      </c>
      <c r="D16" s="24"/>
      <c r="E16" s="24"/>
      <c r="F16" s="24"/>
      <c r="G16" s="24"/>
      <c r="H16" s="24"/>
      <c r="I16" s="24"/>
      <c r="J16" s="25"/>
      <c r="K16" s="13">
        <v>701080.1</v>
      </c>
      <c r="L16" s="13">
        <v>701060.1</v>
      </c>
      <c r="M16" s="13">
        <v>145407.6</v>
      </c>
      <c r="N16" s="13">
        <f t="shared" si="0"/>
        <v>555672.5</v>
      </c>
      <c r="O16" s="11">
        <f t="shared" si="1"/>
        <v>20.740511676197915</v>
      </c>
      <c r="P16" s="11">
        <f t="shared" si="2"/>
        <v>555652.5</v>
      </c>
      <c r="Q16" s="11">
        <f t="shared" si="3"/>
        <v>20.741103366173601</v>
      </c>
      <c r="R16" s="17">
        <v>115934797.11</v>
      </c>
      <c r="S16" s="11">
        <f t="shared" si="4"/>
        <v>125.42187818040162</v>
      </c>
    </row>
    <row r="17" spans="1:19" ht="34.5" customHeight="1">
      <c r="B17" s="9"/>
      <c r="C17" s="23" t="s">
        <v>11</v>
      </c>
      <c r="D17" s="24"/>
      <c r="E17" s="24"/>
      <c r="F17" s="24"/>
      <c r="G17" s="24"/>
      <c r="H17" s="24"/>
      <c r="I17" s="24"/>
      <c r="J17" s="25"/>
      <c r="K17" s="13">
        <v>80299</v>
      </c>
      <c r="L17" s="13">
        <v>82861.899999999994</v>
      </c>
      <c r="M17" s="13">
        <v>13650.1</v>
      </c>
      <c r="N17" s="13">
        <f t="shared" si="0"/>
        <v>66648.899999999994</v>
      </c>
      <c r="O17" s="11">
        <f t="shared" si="1"/>
        <v>16.999090897769587</v>
      </c>
      <c r="P17" s="11">
        <f t="shared" si="2"/>
        <v>69211.799999999988</v>
      </c>
      <c r="Q17" s="11">
        <f t="shared" si="3"/>
        <v>16.473312825315375</v>
      </c>
      <c r="R17" s="17">
        <v>12823859.140000001</v>
      </c>
      <c r="S17" s="11">
        <f t="shared" si="4"/>
        <v>106.44299700253882</v>
      </c>
    </row>
    <row r="18" spans="1:19" ht="23.25" customHeight="1">
      <c r="B18" s="9"/>
      <c r="C18" s="23" t="s">
        <v>12</v>
      </c>
      <c r="D18" s="24"/>
      <c r="E18" s="24"/>
      <c r="F18" s="24"/>
      <c r="G18" s="24"/>
      <c r="H18" s="24"/>
      <c r="I18" s="24"/>
      <c r="J18" s="25"/>
      <c r="K18" s="20">
        <v>393346.2</v>
      </c>
      <c r="L18" s="13">
        <v>465899.2</v>
      </c>
      <c r="M18" s="13">
        <v>85485.6</v>
      </c>
      <c r="N18" s="13">
        <f t="shared" si="0"/>
        <v>307860.59999999998</v>
      </c>
      <c r="O18" s="11">
        <f t="shared" si="1"/>
        <v>21.732916194436353</v>
      </c>
      <c r="P18" s="11">
        <f t="shared" si="2"/>
        <v>380413.6</v>
      </c>
      <c r="Q18" s="11">
        <f t="shared" si="3"/>
        <v>18.348518306105699</v>
      </c>
      <c r="R18" s="17">
        <v>81240809.579999998</v>
      </c>
      <c r="S18" s="11">
        <f t="shared" si="4"/>
        <v>105.22494844887045</v>
      </c>
    </row>
    <row r="19" spans="1:19" ht="23.25" customHeight="1">
      <c r="B19" s="9"/>
      <c r="C19" s="23" t="s">
        <v>13</v>
      </c>
      <c r="D19" s="24"/>
      <c r="E19" s="24"/>
      <c r="F19" s="24"/>
      <c r="G19" s="24"/>
      <c r="H19" s="24"/>
      <c r="I19" s="24"/>
      <c r="J19" s="25"/>
      <c r="K19" s="20">
        <v>123600.4</v>
      </c>
      <c r="L19" s="13">
        <v>123600.4</v>
      </c>
      <c r="M19" s="13">
        <v>20483.400000000001</v>
      </c>
      <c r="N19" s="13">
        <f t="shared" si="0"/>
        <v>103117</v>
      </c>
      <c r="O19" s="11">
        <f t="shared" si="1"/>
        <v>16.572276465124713</v>
      </c>
      <c r="P19" s="11">
        <f t="shared" si="2"/>
        <v>103117</v>
      </c>
      <c r="Q19" s="11">
        <f t="shared" si="3"/>
        <v>16.572276465124709</v>
      </c>
      <c r="R19" s="17">
        <v>18902847.469999999</v>
      </c>
      <c r="S19" s="11">
        <f t="shared" si="4"/>
        <v>108.36145206434342</v>
      </c>
    </row>
    <row r="20" spans="1:19" ht="15" customHeight="1">
      <c r="B20" s="9"/>
      <c r="C20" s="23" t="s">
        <v>14</v>
      </c>
      <c r="D20" s="24"/>
      <c r="E20" s="24"/>
      <c r="F20" s="24"/>
      <c r="G20" s="24"/>
      <c r="H20" s="24"/>
      <c r="I20" s="24"/>
      <c r="J20" s="25"/>
      <c r="K20" s="20">
        <v>0</v>
      </c>
      <c r="L20" s="13">
        <v>0</v>
      </c>
      <c r="M20" s="13">
        <v>0</v>
      </c>
      <c r="N20" s="13">
        <f t="shared" si="0"/>
        <v>0</v>
      </c>
      <c r="O20" s="11">
        <v>0</v>
      </c>
      <c r="P20" s="11">
        <f t="shared" si="2"/>
        <v>0</v>
      </c>
      <c r="Q20" s="11">
        <v>0</v>
      </c>
      <c r="R20" s="17">
        <v>178767.75</v>
      </c>
      <c r="S20" s="11">
        <f t="shared" si="4"/>
        <v>0</v>
      </c>
    </row>
    <row r="21" spans="1:19" ht="23.25" customHeight="1">
      <c r="B21" s="9"/>
      <c r="C21" s="23" t="s">
        <v>15</v>
      </c>
      <c r="D21" s="24"/>
      <c r="E21" s="24"/>
      <c r="F21" s="24"/>
      <c r="G21" s="24"/>
      <c r="H21" s="24"/>
      <c r="I21" s="24"/>
      <c r="J21" s="25"/>
      <c r="K21" s="20">
        <v>1313794.8</v>
      </c>
      <c r="L21" s="13">
        <v>1237244.8</v>
      </c>
      <c r="M21" s="13">
        <v>191589.6</v>
      </c>
      <c r="N21" s="13">
        <f t="shared" si="0"/>
        <v>1122205.2</v>
      </c>
      <c r="O21" s="11">
        <f t="shared" si="1"/>
        <v>14.582916601588011</v>
      </c>
      <c r="P21" s="11">
        <f t="shared" si="2"/>
        <v>1045655.2000000001</v>
      </c>
      <c r="Q21" s="11">
        <f t="shared" si="3"/>
        <v>15.485181267280332</v>
      </c>
      <c r="R21" s="17">
        <v>169554124.66</v>
      </c>
      <c r="S21" s="11">
        <f t="shared" si="4"/>
        <v>112.99613051831494</v>
      </c>
    </row>
    <row r="22" spans="1:19" ht="23.25" customHeight="1">
      <c r="B22" s="9"/>
      <c r="C22" s="29" t="s">
        <v>32</v>
      </c>
      <c r="D22" s="24"/>
      <c r="E22" s="24"/>
      <c r="F22" s="24"/>
      <c r="G22" s="24"/>
      <c r="H22" s="24"/>
      <c r="I22" s="24"/>
      <c r="J22" s="25"/>
      <c r="K22" s="20">
        <v>0</v>
      </c>
      <c r="L22" s="13">
        <v>353179.1</v>
      </c>
      <c r="M22" s="13">
        <v>0</v>
      </c>
      <c r="N22" s="13">
        <f t="shared" si="0"/>
        <v>0</v>
      </c>
      <c r="O22" s="11">
        <v>0</v>
      </c>
      <c r="P22" s="11">
        <f t="shared" si="2"/>
        <v>353179.1</v>
      </c>
      <c r="Q22" s="11">
        <f t="shared" si="3"/>
        <v>0</v>
      </c>
      <c r="R22" s="18">
        <v>0</v>
      </c>
      <c r="S22" s="11"/>
    </row>
    <row r="23" spans="1:19" ht="23.25" customHeight="1">
      <c r="B23" s="9"/>
      <c r="C23" s="23" t="s">
        <v>16</v>
      </c>
      <c r="D23" s="24"/>
      <c r="E23" s="24"/>
      <c r="F23" s="24"/>
      <c r="G23" s="24"/>
      <c r="H23" s="24"/>
      <c r="I23" s="24"/>
      <c r="J23" s="25"/>
      <c r="K23" s="20">
        <v>95147.6</v>
      </c>
      <c r="L23" s="13">
        <v>95147.6</v>
      </c>
      <c r="M23" s="13">
        <v>0</v>
      </c>
      <c r="N23" s="13">
        <f t="shared" si="0"/>
        <v>95147.6</v>
      </c>
      <c r="O23" s="11">
        <f t="shared" si="1"/>
        <v>0</v>
      </c>
      <c r="P23" s="11">
        <f t="shared" si="2"/>
        <v>95147.6</v>
      </c>
      <c r="Q23" s="11">
        <f t="shared" si="3"/>
        <v>0</v>
      </c>
      <c r="R23" s="17">
        <v>0</v>
      </c>
      <c r="S23" s="11"/>
    </row>
    <row r="24" spans="1:19" ht="23.25" customHeight="1">
      <c r="B24" s="9"/>
      <c r="C24" s="23" t="s">
        <v>17</v>
      </c>
      <c r="D24" s="24"/>
      <c r="E24" s="24"/>
      <c r="F24" s="24"/>
      <c r="G24" s="24"/>
      <c r="H24" s="24"/>
      <c r="I24" s="24"/>
      <c r="J24" s="25"/>
      <c r="K24" s="20">
        <v>16134</v>
      </c>
      <c r="L24" s="13">
        <v>16134</v>
      </c>
      <c r="M24" s="13">
        <v>3010.2</v>
      </c>
      <c r="N24" s="13">
        <f t="shared" si="0"/>
        <v>13123.8</v>
      </c>
      <c r="O24" s="11">
        <f t="shared" si="1"/>
        <v>18.657493492004463</v>
      </c>
      <c r="P24" s="11">
        <f t="shared" si="2"/>
        <v>13123.8</v>
      </c>
      <c r="Q24" s="11">
        <f t="shared" si="3"/>
        <v>18.657493492004463</v>
      </c>
      <c r="R24" s="17">
        <v>2490304.25</v>
      </c>
      <c r="S24" s="11">
        <f t="shared" si="4"/>
        <v>120.87679647978757</v>
      </c>
    </row>
    <row r="25" spans="1:19" ht="15" customHeight="1">
      <c r="B25" s="9"/>
      <c r="C25" s="23" t="s">
        <v>18</v>
      </c>
      <c r="D25" s="24"/>
      <c r="E25" s="24"/>
      <c r="F25" s="24"/>
      <c r="G25" s="24"/>
      <c r="H25" s="24"/>
      <c r="I25" s="24"/>
      <c r="J25" s="25"/>
      <c r="K25" s="20">
        <v>244656.3</v>
      </c>
      <c r="L25" s="13">
        <v>168475</v>
      </c>
      <c r="M25" s="13">
        <v>53208.6</v>
      </c>
      <c r="N25" s="13">
        <f t="shared" si="0"/>
        <v>191447.69999999998</v>
      </c>
      <c r="O25" s="11">
        <f t="shared" si="1"/>
        <v>21.748305684341666</v>
      </c>
      <c r="P25" s="11">
        <f t="shared" si="2"/>
        <v>115266.4</v>
      </c>
      <c r="Q25" s="11">
        <f t="shared" si="3"/>
        <v>31.582489983677103</v>
      </c>
      <c r="R25" s="17">
        <v>1321264.69</v>
      </c>
      <c r="S25" s="11">
        <f t="shared" si="4"/>
        <v>4027.096190695901</v>
      </c>
    </row>
    <row r="26" spans="1:19">
      <c r="B26" s="26" t="s">
        <v>19</v>
      </c>
      <c r="C26" s="27"/>
      <c r="D26" s="27"/>
      <c r="E26" s="27"/>
      <c r="F26" s="27"/>
      <c r="G26" s="27"/>
      <c r="H26" s="27"/>
      <c r="I26" s="27"/>
      <c r="J26" s="28"/>
      <c r="K26" s="14">
        <f>SUM(K5:K25)</f>
        <v>8659842.2000000011</v>
      </c>
      <c r="L26" s="14">
        <f>SUM(L5:L25)</f>
        <v>8682753.6999999993</v>
      </c>
      <c r="M26" s="14">
        <f>SUM(M5:M25)</f>
        <v>1800884.4000000001</v>
      </c>
      <c r="N26" s="21">
        <f t="shared" si="0"/>
        <v>6858957.8000000007</v>
      </c>
      <c r="O26" s="12">
        <f t="shared" si="1"/>
        <v>20.795810805882812</v>
      </c>
      <c r="P26" s="12">
        <f t="shared" si="2"/>
        <v>6881869.2999999989</v>
      </c>
      <c r="Q26" s="12">
        <f t="shared" si="3"/>
        <v>20.740936138727513</v>
      </c>
      <c r="R26" s="19">
        <f>SUM(R5:R25)</f>
        <v>1412091057.3500004</v>
      </c>
      <c r="S26" s="12">
        <f>M26/R26*100*1000</f>
        <v>127.53316371676688</v>
      </c>
    </row>
    <row r="27" spans="1:19">
      <c r="A27" s="6"/>
      <c r="B27" s="6"/>
      <c r="C27" s="1"/>
      <c r="D27" s="1"/>
      <c r="E27" s="1"/>
      <c r="F27" s="2"/>
    </row>
    <row r="28" spans="1:19" ht="36" customHeight="1">
      <c r="A28" s="32"/>
      <c r="B28" s="32"/>
      <c r="C28" s="1"/>
      <c r="D28" s="35"/>
      <c r="E28" s="36"/>
      <c r="F28" s="4"/>
    </row>
    <row r="29" spans="1:19" ht="15" customHeight="1">
      <c r="A29" s="7"/>
      <c r="B29" s="8"/>
      <c r="C29" s="1"/>
      <c r="D29" s="33"/>
      <c r="E29" s="34"/>
      <c r="F29" s="3"/>
    </row>
    <row r="30" spans="1:19">
      <c r="A30" s="5"/>
      <c r="B30" s="5"/>
      <c r="C30" s="5"/>
      <c r="D30" s="5"/>
      <c r="E30" s="5"/>
    </row>
    <row r="31" spans="1:19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S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3.937007874015748E-2" right="3.937007874015748E-2" top="0.39370078740157483" bottom="0.23622047244094491" header="0.11811023622047245" footer="0.11811023622047245"/>
  <pageSetup paperSize="9" scale="7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2024-04-19T06:40:10Z</cp:lastPrinted>
  <dcterms:created xsi:type="dcterms:W3CDTF">2020-10-20T06:33:59Z</dcterms:created>
  <dcterms:modified xsi:type="dcterms:W3CDTF">2024-04-19T08:19:48Z</dcterms:modified>
</cp:coreProperties>
</file>